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5f40efc2530bc80/Escritorio/"/>
    </mc:Choice>
  </mc:AlternateContent>
  <xr:revisionPtr revIDLastSave="37" documentId="8_{632FCAC4-776C-4906-BD9F-A23A66A75B2F}" xr6:coauthVersionLast="47" xr6:coauthVersionMax="47" xr10:uidLastSave="{F8558B7F-DF2A-429D-A90F-D8B0345C0C7A}"/>
  <bookViews>
    <workbookView xWindow="-120" yWindow="-120" windowWidth="20730" windowHeight="11040" xr2:uid="{00000000-000D-0000-FFFF-FFFF00000000}"/>
  </bookViews>
  <sheets>
    <sheet name="LIQUIDADOR" sheetId="1" r:id="rId1"/>
    <sheet name="FORMA DE PAGO" sheetId="5" state="hidden" r:id="rId2"/>
    <sheet name="Paso a Paso " sheetId="4" state="hidden" r:id="rId3"/>
    <sheet name="BASE INDEMNIZACION" sheetId="3" state="hidden" r:id="rId4"/>
  </sheets>
  <definedNames>
    <definedName name="_xlnm.Print_Area" localSheetId="0">LIQUIDADOR!$A$1:$D$73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0" i="1" l="1"/>
  <c r="B23" i="1"/>
  <c r="B38" i="1" s="1"/>
  <c r="B40" i="1" s="1"/>
  <c r="B12" i="1"/>
  <c r="B14" i="1"/>
  <c r="B15" i="1"/>
  <c r="B5" i="1"/>
  <c r="A70" i="1"/>
  <c r="B35" i="1"/>
  <c r="D38" i="1" l="1"/>
  <c r="D47" i="1" s="1"/>
  <c r="D48" i="1" s="1"/>
  <c r="B31" i="1"/>
  <c r="B33" i="1"/>
  <c r="D39" i="1"/>
  <c r="B20" i="1" l="1"/>
  <c r="B26" i="1" l="1"/>
  <c r="B25" i="1"/>
  <c r="D31" i="1" s="1"/>
  <c r="B22" i="1"/>
  <c r="D35" i="1" s="1"/>
  <c r="D36" i="1" s="1"/>
  <c r="D40" i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D32" i="1" l="1"/>
  <c r="D33" i="1"/>
  <c r="B41" i="1"/>
  <c r="F4" i="3"/>
  <c r="C4" i="3"/>
  <c r="C71" i="1" l="1"/>
  <c r="D5" i="3" l="1"/>
  <c r="E5" i="3"/>
  <c r="C5" i="3" l="1"/>
  <c r="F5" i="3"/>
  <c r="A71" i="1" l="1"/>
  <c r="B37" i="1"/>
  <c r="D37" i="1" s="1"/>
  <c r="D34" i="1" l="1"/>
  <c r="D42" i="1" l="1"/>
  <c r="D52" i="1" l="1"/>
  <c r="D56" i="1" s="1"/>
</calcChain>
</file>

<file path=xl/sharedStrings.xml><?xml version="1.0" encoding="utf-8"?>
<sst xmlns="http://schemas.openxmlformats.org/spreadsheetml/2006/main" count="130" uniqueCount="101">
  <si>
    <t>LIQUIDACIÓN CONTRATO DE TRABAJO</t>
  </si>
  <si>
    <t xml:space="preserve">FECHA ELABORACIÓN </t>
  </si>
  <si>
    <t>NOMBRE DEL EMPLEADO</t>
  </si>
  <si>
    <t>IDENTIFICACION</t>
  </si>
  <si>
    <t>CARGO</t>
  </si>
  <si>
    <t>MOTIVO DEL RETIRO</t>
  </si>
  <si>
    <t>FECHA DE INGRESO</t>
  </si>
  <si>
    <t>ULTIMO DIA LABORADO</t>
  </si>
  <si>
    <t xml:space="preserve">FECHA INICIAL LIQ. PRIMA </t>
  </si>
  <si>
    <t>FECHA INICIAL LIQ. CESANTIAS E INTERESES CESANTIAS</t>
  </si>
  <si>
    <t>PERIODO DE VACACIONES PENDIENTE POR DISFRUTAR</t>
  </si>
  <si>
    <t xml:space="preserve">SALARIO </t>
  </si>
  <si>
    <t>TOTAL BASE COTIZACION MES</t>
  </si>
  <si>
    <t>AUXILIO  DE TRANSPORTE</t>
  </si>
  <si>
    <t>BASE VACACIONES</t>
  </si>
  <si>
    <t>DIA DEL MES HASTA DONDE TRABAJO</t>
  </si>
  <si>
    <t>BASE CESANTIAS</t>
  </si>
  <si>
    <t>BASE PRIMA</t>
  </si>
  <si>
    <t>CONCEPTO</t>
  </si>
  <si>
    <t>DIAS</t>
  </si>
  <si>
    <t>FORMULA</t>
  </si>
  <si>
    <t>VALOR</t>
  </si>
  <si>
    <t>Total Cesantias</t>
  </si>
  <si>
    <t>Total Intereses Cesantias</t>
  </si>
  <si>
    <t>Total  Vacaciones</t>
  </si>
  <si>
    <t>Dias /360*Base Liquidación</t>
  </si>
  <si>
    <t xml:space="preserve">SUELDO </t>
  </si>
  <si>
    <t>Dias/30*Salario</t>
  </si>
  <si>
    <t>Dias/30*Auxilio  de Transp.</t>
  </si>
  <si>
    <t xml:space="preserve">SUB-TOTAL LIQUIDACION </t>
  </si>
  <si>
    <t>FÓRMULA</t>
  </si>
  <si>
    <t>DEDUCCIONES</t>
  </si>
  <si>
    <t xml:space="preserve">APORTE SALUD </t>
  </si>
  <si>
    <t xml:space="preserve">APORTE PENSION </t>
  </si>
  <si>
    <t>PRESTAMOS OTORGADOS POR NOMINA</t>
  </si>
  <si>
    <t>PRESTAMOS OTORGADOS POR CAJA MENOR</t>
  </si>
  <si>
    <t>TOTAL RETENCIONES POR APORTES Y PRESTMOS</t>
  </si>
  <si>
    <t>TOTAL LIQUIDACION</t>
  </si>
  <si>
    <t>Certifico que los  valores  aquí  registrados  equivalen  a la  liquidación  del contrato de trabajo  suscrito entre los abajo firmantes.  De igual manera declaro que he  recibido a satisfacción el  dinero estipulado en la  presente  liquidación ; por lo cual  declaro que  el empleador se   encuentra a   PAZ Y SALVO,  por todo concepto  en lo  referente  a pagos  salariales y prestaciones sociales que se derivan del contrato  suscrito y que la presente liquidacion se finiquita.</t>
  </si>
  <si>
    <t>_______________________________________________</t>
  </si>
  <si>
    <t>_______________________________</t>
  </si>
  <si>
    <t>Empleador</t>
  </si>
  <si>
    <t>Trabajador</t>
  </si>
  <si>
    <t xml:space="preserve">LIQUIDACION INDEMNIZACION </t>
  </si>
  <si>
    <t>AÑO INICIAL</t>
  </si>
  <si>
    <t>AÑO FINAL</t>
  </si>
  <si>
    <t>DIAS A PAGAR</t>
  </si>
  <si>
    <t>SALARIO BASE</t>
  </si>
  <si>
    <t>VALOR A PAGAR</t>
  </si>
  <si>
    <t>TOTAL</t>
  </si>
  <si>
    <t xml:space="preserve">DIAS LABORADOS </t>
  </si>
  <si>
    <t>Dias /360*Base Liquidación 2022</t>
  </si>
  <si>
    <t>Dias /360*Valor Cesantias 2022 *12%</t>
  </si>
  <si>
    <t>Dias/30*Base Vacaciones 2022</t>
  </si>
  <si>
    <t>No.</t>
  </si>
  <si>
    <t>Paso</t>
  </si>
  <si>
    <t>ESTADO</t>
  </si>
  <si>
    <t>COMENTARIO</t>
  </si>
  <si>
    <t>Datos del Empleador son Correctos? Nombre y Nit?</t>
  </si>
  <si>
    <t>OK</t>
  </si>
  <si>
    <t>Datos de identificación del Empleado son Correctos?</t>
  </si>
  <si>
    <t>Cargo del empleado , fue verificado?</t>
  </si>
  <si>
    <t>Datos de Reumneración son Correctos</t>
  </si>
  <si>
    <t>Fecha de Ingreso correcta?</t>
  </si>
  <si>
    <t>Se verificó ultimo dia trabajado ?</t>
  </si>
  <si>
    <t>Se verificó motivo de Retiro?</t>
  </si>
  <si>
    <t>Se verficó otros ingresos base de nómina?</t>
  </si>
  <si>
    <t>Se verifican dias de prima ?</t>
  </si>
  <si>
    <t>Se verifican dias de Cesantias ?</t>
  </si>
  <si>
    <t>Se verificacn dias de Intereses?</t>
  </si>
  <si>
    <t>Se verifican dias de vacaciones?</t>
  </si>
  <si>
    <t>Se verifican bases de prima ?</t>
  </si>
  <si>
    <t>Se verifican bases de Cesantias ?</t>
  </si>
  <si>
    <t>Se verificacn bases de Intereses?</t>
  </si>
  <si>
    <t>Salarios correspondientes  a la ultima quincena se pagan en liquidacion?</t>
  </si>
  <si>
    <t>Se liquidan otros pagos correspoendintes a última quincena?</t>
  </si>
  <si>
    <t>NO</t>
  </si>
  <si>
    <t>Se verifica linea de subototal de verificación?</t>
  </si>
  <si>
    <t>SI</t>
  </si>
  <si>
    <t>Se verifica que si las deducciones de Salud son pertinentes, ( si no se paga salario no deberia tener deducción)</t>
  </si>
  <si>
    <t>Se verifica que si las deducciones de Pension son pertinentes, ( si no se paga salario no deberia tener deducción)</t>
  </si>
  <si>
    <t>Se verificó si el empleado tenia prestamos ?</t>
  </si>
  <si>
    <t>Expresión de liquidación correcta?</t>
  </si>
  <si>
    <t>Las formulas trabajan con una base de 360 dias?</t>
  </si>
  <si>
    <t>Se hizo verificacion Global ?</t>
  </si>
  <si>
    <t xml:space="preserve"> Verifacion de Rotulod</t>
  </si>
  <si>
    <t xml:space="preserve">Sueldo *4% </t>
  </si>
  <si>
    <t>RENUNCIA VOLUNTARIA</t>
  </si>
  <si>
    <t>AUXILIO RODAMIENTO</t>
  </si>
  <si>
    <t>Dias/30*Auxilio  de Rodamiento.</t>
  </si>
  <si>
    <t>BONO NO SALARIAL</t>
  </si>
  <si>
    <t>Total bono</t>
  </si>
  <si>
    <t>Angie Milena Diaz Moreno</t>
  </si>
  <si>
    <t>Auxiliar Administrativo</t>
  </si>
  <si>
    <t xml:space="preserve">PRIMA </t>
  </si>
  <si>
    <t>FORMA DE PAGO</t>
  </si>
  <si>
    <t xml:space="preserve">CESANTIAS  </t>
  </si>
  <si>
    <t>INTERESES SOBRE CESANTIAS</t>
  </si>
  <si>
    <t xml:space="preserve">VACACIONES </t>
  </si>
  <si>
    <t>EMPRESA IDEAL SAS</t>
  </si>
  <si>
    <t>NIT: 900.000.999-0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</si>
</sst>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&quot;$&quot;* #,##0_-;\-&quot;$&quot;* #,##0_-;_-&quot;$&quot;* &quot;-&quot;_-;_-@_-"/>
    <numFmt numFmtId="165" formatCode="_-* #,##0.00\ _€_-;\-* #,##0.00\ _€_-;_-* &quot;-&quot;??\ _€_-;_-@_-"/>
    <numFmt numFmtId="166" formatCode="_(&quot;$&quot;\ * #,##0.00_);_(&quot;$&quot;\ * \(#,##0.00\);_(&quot;$&quot;\ * &quot;-&quot;??_);_(@_)"/>
    <numFmt numFmtId="167" formatCode="[$-F800]dddd\,\ mmmm\ dd\,\ yyyy"/>
    <numFmt numFmtId="168" formatCode="0.0"/>
    <numFmt numFmtId="169" formatCode="_ &quot;$ &quot;* #,##0.00_ ;_ &quot;$ &quot;* \-#,##0.00_ ;_ &quot;$ &quot;* \-??_ ;_ @_ "/>
    <numFmt numFmtId="170" formatCode="_ &quot;$ &quot;* #,##0_ ;_ &quot;$ &quot;* \-#,##0_ ;_ &quot;$ &quot;* \-??_ ;_ @_ "/>
    <numFmt numFmtId="171" formatCode="_ * #,##0.00_ ;_ * \-#,##0.00_ ;_ * \-??_ ;_ @_ "/>
    <numFmt numFmtId="172" formatCode="_ * #,##0_ ;_ * \-#,##0_ ;_ * \-??_ ;_ @_ "/>
    <numFmt numFmtId="173" formatCode="_(&quot;$&quot;\ * #,##0_);_(&quot;$&quot;\ * \(#,##0\);_(&quot;$&quot;\ * &quot;-&quot;??_);_(@_)"/>
    <numFmt numFmtId="174" formatCode="_-* #,##0\ _€_-;\-* #,##0\ _€_-;_-* &quot;-&quot;??\ _€_-;_-@_-"/>
    <numFmt numFmtId="175" formatCode="_ &quot;$&quot;\ * #,##0.00_ ;_ &quot;$&quot;\ * \-#,##0.00_ ;_ &quot;$&quot;\ * &quot;-&quot;??_ ;_ @_ "/>
    <numFmt numFmtId="176" formatCode="_-* #,##0.0000\ _€_-;\-* #,##0.0000\ _€_-;_-* &quot;-&quot;??\ _€_-;_-@_-"/>
    <numFmt numFmtId="177" formatCode="_-[$$-240A]\ * #,##0_-;\-[$$-240A]\ * #,##0_-;_-[$$-240A]\ * &quot;-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rgb="FFFF0000"/>
      <name val="Times New Roman"/>
      <family val="1"/>
    </font>
    <font>
      <b/>
      <sz val="12"/>
      <color rgb="FF000000"/>
      <name val="Verdana"/>
      <family val="2"/>
    </font>
    <font>
      <sz val="10"/>
      <color rgb="FF000000"/>
      <name val="Verdana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169" fontId="2" fillId="0" borderId="0" applyFill="0" applyBorder="0" applyAlignment="0" applyProtection="0"/>
    <xf numFmtId="171" fontId="2" fillId="0" borderId="0" applyFill="0" applyBorder="0" applyAlignment="0" applyProtection="0"/>
    <xf numFmtId="175" fontId="1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3" applyFont="1"/>
    <xf numFmtId="0" fontId="6" fillId="0" borderId="0" xfId="3" applyFont="1"/>
    <xf numFmtId="0" fontId="8" fillId="0" borderId="0" xfId="3" applyFont="1"/>
    <xf numFmtId="0" fontId="4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3" applyFont="1" applyAlignment="1">
      <alignment horizontal="left"/>
    </xf>
    <xf numFmtId="170" fontId="8" fillId="0" borderId="0" xfId="4" applyNumberFormat="1" applyFont="1" applyFill="1" applyBorder="1" applyAlignment="1" applyProtection="1"/>
    <xf numFmtId="172" fontId="8" fillId="0" borderId="0" xfId="5" applyNumberFormat="1" applyFont="1" applyFill="1" applyBorder="1" applyAlignment="1" applyProtection="1"/>
    <xf numFmtId="16" fontId="4" fillId="0" borderId="0" xfId="3" applyNumberFormat="1" applyFont="1"/>
    <xf numFmtId="0" fontId="6" fillId="0" borderId="0" xfId="3" applyFont="1" applyAlignment="1">
      <alignment horizontal="center"/>
    </xf>
    <xf numFmtId="170" fontId="8" fillId="0" borderId="0" xfId="3" applyNumberFormat="1" applyFont="1"/>
    <xf numFmtId="173" fontId="8" fillId="0" borderId="0" xfId="2" applyNumberFormat="1" applyFont="1" applyFill="1"/>
    <xf numFmtId="171" fontId="8" fillId="0" borderId="0" xfId="5" applyFont="1" applyFill="1" applyBorder="1" applyAlignment="1" applyProtection="1"/>
    <xf numFmtId="174" fontId="6" fillId="0" borderId="0" xfId="1" applyNumberFormat="1" applyFont="1" applyFill="1"/>
    <xf numFmtId="0" fontId="8" fillId="0" borderId="1" xfId="3" applyFont="1" applyBorder="1"/>
    <xf numFmtId="171" fontId="8" fillId="0" borderId="1" xfId="5" applyFont="1" applyFill="1" applyBorder="1" applyAlignment="1" applyProtection="1"/>
    <xf numFmtId="168" fontId="8" fillId="0" borderId="1" xfId="3" applyNumberFormat="1" applyFont="1" applyBorder="1"/>
    <xf numFmtId="171" fontId="4" fillId="0" borderId="1" xfId="5" applyFont="1" applyFill="1" applyBorder="1" applyAlignment="1" applyProtection="1"/>
    <xf numFmtId="170" fontId="4" fillId="0" borderId="1" xfId="4" applyNumberFormat="1" applyFont="1" applyFill="1" applyBorder="1" applyAlignment="1" applyProtection="1"/>
    <xf numFmtId="170" fontId="8" fillId="0" borderId="1" xfId="4" applyNumberFormat="1" applyFont="1" applyFill="1" applyBorder="1" applyAlignment="1" applyProtection="1"/>
    <xf numFmtId="170" fontId="4" fillId="0" borderId="0" xfId="3" applyNumberFormat="1" applyFont="1"/>
    <xf numFmtId="174" fontId="4" fillId="0" borderId="0" xfId="1" applyNumberFormat="1" applyFont="1" applyFill="1"/>
    <xf numFmtId="174" fontId="6" fillId="0" borderId="0" xfId="3" applyNumberFormat="1" applyFont="1"/>
    <xf numFmtId="0" fontId="9" fillId="0" borderId="0" xfId="3" applyFont="1"/>
    <xf numFmtId="172" fontId="4" fillId="0" borderId="0" xfId="3" applyNumberFormat="1" applyFont="1"/>
    <xf numFmtId="0" fontId="8" fillId="0" borderId="0" xfId="3" applyFont="1" applyAlignment="1">
      <alignment horizontal="center"/>
    </xf>
    <xf numFmtId="0" fontId="8" fillId="0" borderId="0" xfId="3" applyFont="1" applyAlignment="1">
      <alignment wrapText="1"/>
    </xf>
    <xf numFmtId="0" fontId="8" fillId="0" borderId="0" xfId="3" applyFont="1" applyAlignment="1">
      <alignment horizontal="right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center"/>
    </xf>
    <xf numFmtId="176" fontId="4" fillId="0" borderId="0" xfId="3" applyNumberFormat="1" applyFont="1"/>
    <xf numFmtId="164" fontId="8" fillId="0" borderId="0" xfId="5" applyNumberFormat="1" applyFont="1" applyFill="1" applyBorder="1" applyAlignment="1" applyProtection="1"/>
    <xf numFmtId="0" fontId="11" fillId="0" borderId="0" xfId="3" applyFont="1"/>
    <xf numFmtId="166" fontId="4" fillId="0" borderId="0" xfId="2" applyFont="1" applyFill="1"/>
    <xf numFmtId="168" fontId="8" fillId="0" borderId="1" xfId="3" applyNumberFormat="1" applyFont="1" applyBorder="1" applyAlignment="1">
      <alignment vertical="center"/>
    </xf>
    <xf numFmtId="177" fontId="8" fillId="0" borderId="1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177" fontId="0" fillId="0" borderId="1" xfId="0" applyNumberFormat="1" applyBorder="1" applyAlignment="1">
      <alignment vertical="center"/>
    </xf>
    <xf numFmtId="177" fontId="10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10" fillId="0" borderId="1" xfId="0" applyNumberFormat="1" applyFont="1" applyBorder="1" applyAlignment="1">
      <alignment vertical="center"/>
    </xf>
    <xf numFmtId="1" fontId="10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14" fontId="14" fillId="0" borderId="0" xfId="3" applyNumberFormat="1" applyFont="1" applyAlignment="1">
      <alignment horizontal="left" vertical="center"/>
    </xf>
    <xf numFmtId="1" fontId="14" fillId="0" borderId="0" xfId="3" applyNumberFormat="1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16" fillId="0" borderId="1" xfId="0" applyFont="1" applyBorder="1"/>
    <xf numFmtId="0" fontId="18" fillId="0" borderId="0" xfId="0" applyFont="1"/>
    <xf numFmtId="0" fontId="18" fillId="0" borderId="1" xfId="0" applyFont="1" applyBorder="1"/>
    <xf numFmtId="3" fontId="8" fillId="0" borderId="0" xfId="3" applyNumberFormat="1" applyFont="1" applyAlignment="1">
      <alignment horizontal="left"/>
    </xf>
    <xf numFmtId="170" fontId="8" fillId="3" borderId="0" xfId="4" applyNumberFormat="1" applyFont="1" applyFill="1" applyBorder="1" applyAlignment="1" applyProtection="1"/>
    <xf numFmtId="0" fontId="8" fillId="3" borderId="0" xfId="3" applyFont="1" applyFill="1"/>
    <xf numFmtId="3" fontId="15" fillId="3" borderId="0" xfId="3" applyNumberFormat="1" applyFont="1" applyFill="1" applyAlignment="1">
      <alignment horizontal="left" vertical="center" wrapText="1"/>
    </xf>
    <xf numFmtId="0" fontId="8" fillId="0" borderId="0" xfId="3" applyFont="1" applyAlignment="1">
      <alignment horizontal="right"/>
    </xf>
    <xf numFmtId="0" fontId="8" fillId="0" borderId="0" xfId="3" applyFont="1" applyAlignment="1">
      <alignment horizontal="left"/>
    </xf>
    <xf numFmtId="0" fontId="8" fillId="0" borderId="0" xfId="3" applyFont="1" applyAlignment="1">
      <alignment horizontal="left" wrapText="1"/>
    </xf>
    <xf numFmtId="14" fontId="14" fillId="0" borderId="0" xfId="3" applyNumberFormat="1" applyFont="1" applyAlignment="1">
      <alignment horizontal="left" vertical="center"/>
    </xf>
    <xf numFmtId="0" fontId="8" fillId="0" borderId="0" xfId="3" applyFont="1" applyAlignment="1">
      <alignment horizontal="center" vertical="center" wrapText="1"/>
    </xf>
    <xf numFmtId="0" fontId="8" fillId="0" borderId="2" xfId="3" applyFont="1" applyBorder="1" applyAlignment="1">
      <alignment horizontal="left" wrapText="1"/>
    </xf>
    <xf numFmtId="0" fontId="8" fillId="0" borderId="3" xfId="3" applyFont="1" applyBorder="1" applyAlignment="1">
      <alignment horizontal="left" wrapText="1"/>
    </xf>
    <xf numFmtId="168" fontId="8" fillId="0" borderId="2" xfId="3" applyNumberFormat="1" applyFont="1" applyBorder="1" applyAlignment="1">
      <alignment horizontal="right" vertical="center"/>
    </xf>
    <xf numFmtId="168" fontId="8" fillId="0" borderId="3" xfId="3" applyNumberFormat="1" applyFont="1" applyBorder="1" applyAlignment="1">
      <alignment horizontal="right" vertical="center"/>
    </xf>
    <xf numFmtId="0" fontId="8" fillId="0" borderId="4" xfId="3" applyFont="1" applyBorder="1" applyAlignment="1">
      <alignment horizontal="center"/>
    </xf>
    <xf numFmtId="0" fontId="8" fillId="0" borderId="5" xfId="3" applyFont="1" applyBorder="1" applyAlignment="1">
      <alignment horizontal="center"/>
    </xf>
    <xf numFmtId="0" fontId="8" fillId="0" borderId="6" xfId="3" applyFont="1" applyBorder="1" applyAlignment="1">
      <alignment horizontal="center"/>
    </xf>
    <xf numFmtId="0" fontId="9" fillId="0" borderId="4" xfId="3" applyFont="1" applyBorder="1" applyAlignment="1">
      <alignment horizontal="center"/>
    </xf>
    <xf numFmtId="0" fontId="9" fillId="0" borderId="6" xfId="3" applyFont="1" applyBorder="1" applyAlignment="1">
      <alignment horizontal="center"/>
    </xf>
    <xf numFmtId="0" fontId="9" fillId="0" borderId="1" xfId="3" applyFont="1" applyBorder="1" applyAlignment="1">
      <alignment horizontal="center"/>
    </xf>
    <xf numFmtId="0" fontId="8" fillId="0" borderId="1" xfId="3" applyFont="1" applyBorder="1" applyAlignment="1">
      <alignment horizontal="center"/>
    </xf>
    <xf numFmtId="0" fontId="8" fillId="3" borderId="0" xfId="3" applyFont="1" applyFill="1" applyAlignment="1">
      <alignment horizontal="left" vertical="center"/>
    </xf>
    <xf numFmtId="14" fontId="14" fillId="3" borderId="0" xfId="3" applyNumberFormat="1" applyFont="1" applyFill="1" applyAlignment="1">
      <alignment horizontal="left" vertical="center"/>
    </xf>
    <xf numFmtId="0" fontId="3" fillId="2" borderId="0" xfId="3" applyFont="1" applyFill="1" applyAlignment="1">
      <alignment horizontal="center"/>
    </xf>
    <xf numFmtId="0" fontId="5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167" fontId="14" fillId="0" borderId="0" xfId="3" applyNumberFormat="1" applyFont="1" applyAlignment="1">
      <alignment horizontal="left" vertical="center"/>
    </xf>
    <xf numFmtId="0" fontId="15" fillId="3" borderId="0" xfId="3" applyFont="1" applyFill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7">
    <cellStyle name="Millares" xfId="1" builtinId="3"/>
    <cellStyle name="Millares 2" xfId="5" xr:uid="{00000000-0005-0000-0000-000001000000}"/>
    <cellStyle name="Moneda" xfId="2" builtinId="4"/>
    <cellStyle name="Moneda 2" xfId="6" xr:uid="{00000000-0005-0000-0000-000003000000}"/>
    <cellStyle name="Moneda 3" xfId="4" xr:uid="{00000000-0005-0000-0000-000004000000}"/>
    <cellStyle name="Normal" xfId="0" builtinId="0"/>
    <cellStyle name="Normal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0</xdr:row>
      <xdr:rowOff>95250</xdr:rowOff>
    </xdr:from>
    <xdr:to>
      <xdr:col>0</xdr:col>
      <xdr:colOff>1991591</xdr:colOff>
      <xdr:row>3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EF71057-2B7D-3964-5062-5D44BE4DA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95250"/>
          <a:ext cx="1896340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3"/>
  <sheetViews>
    <sheetView tabSelected="1" view="pageBreakPreview" topLeftCell="A48" zoomScaleNormal="100" zoomScaleSheetLayoutView="100" workbookViewId="0">
      <selection activeCell="B9" sqref="B9:C9"/>
    </sheetView>
  </sheetViews>
  <sheetFormatPr baseColWidth="10" defaultColWidth="11.42578125" defaultRowHeight="12.75" x14ac:dyDescent="0.2"/>
  <cols>
    <col min="1" max="1" width="68.85546875" style="1" customWidth="1"/>
    <col min="2" max="2" width="18.7109375" style="1" customWidth="1"/>
    <col min="3" max="3" width="32.42578125" style="1" bestFit="1" customWidth="1"/>
    <col min="4" max="4" width="16.28515625" style="1" bestFit="1" customWidth="1"/>
    <col min="5" max="5" width="14" style="1" customWidth="1"/>
    <col min="6" max="6" width="12.85546875" style="1" bestFit="1" customWidth="1"/>
    <col min="7" max="16384" width="11.42578125" style="1"/>
  </cols>
  <sheetData>
    <row r="1" spans="1:5" ht="15.75" x14ac:dyDescent="0.25">
      <c r="A1" s="79" t="s">
        <v>99</v>
      </c>
      <c r="B1" s="79"/>
      <c r="C1" s="79"/>
      <c r="D1" s="79"/>
    </row>
    <row r="2" spans="1:5" ht="15.75" x14ac:dyDescent="0.25">
      <c r="A2" s="80" t="s">
        <v>100</v>
      </c>
      <c r="B2" s="80"/>
      <c r="C2" s="80"/>
      <c r="D2" s="80"/>
      <c r="E2" s="2"/>
    </row>
    <row r="3" spans="1:5" ht="18.75" x14ac:dyDescent="0.3">
      <c r="A3" s="81" t="s">
        <v>0</v>
      </c>
      <c r="B3" s="81"/>
      <c r="C3" s="81"/>
      <c r="D3" s="81"/>
    </row>
    <row r="4" spans="1:5" ht="18.75" x14ac:dyDescent="0.3">
      <c r="A4" s="31"/>
      <c r="B4" s="31"/>
      <c r="C4" s="31"/>
      <c r="D4" s="31"/>
    </row>
    <row r="5" spans="1:5" ht="15" customHeight="1" x14ac:dyDescent="0.2">
      <c r="A5" s="3" t="s">
        <v>1</v>
      </c>
      <c r="B5" s="82">
        <f ca="1">TODAY()</f>
        <v>44939</v>
      </c>
      <c r="C5" s="82"/>
    </row>
    <row r="6" spans="1:5" ht="15" customHeight="1" x14ac:dyDescent="0.2">
      <c r="A6" s="3" t="s">
        <v>2</v>
      </c>
      <c r="B6" s="83" t="s">
        <v>92</v>
      </c>
      <c r="C6" s="83"/>
      <c r="D6" s="47"/>
      <c r="E6" s="4"/>
    </row>
    <row r="7" spans="1:5" ht="15" customHeight="1" x14ac:dyDescent="0.2">
      <c r="A7" s="3" t="s">
        <v>3</v>
      </c>
      <c r="B7" s="60"/>
      <c r="C7" s="60"/>
      <c r="D7" s="48"/>
      <c r="E7" s="4"/>
    </row>
    <row r="8" spans="1:5" ht="15" customHeight="1" x14ac:dyDescent="0.2">
      <c r="A8" s="3" t="s">
        <v>4</v>
      </c>
      <c r="B8" s="77" t="s">
        <v>93</v>
      </c>
      <c r="C8" s="77"/>
      <c r="E8" s="5"/>
    </row>
    <row r="9" spans="1:5" ht="15" customHeight="1" x14ac:dyDescent="0.2">
      <c r="A9" s="3" t="s">
        <v>5</v>
      </c>
      <c r="B9" s="77" t="s">
        <v>87</v>
      </c>
      <c r="C9" s="77"/>
      <c r="E9" s="4"/>
    </row>
    <row r="10" spans="1:5" ht="15" customHeight="1" x14ac:dyDescent="0.2">
      <c r="A10" s="3" t="s">
        <v>6</v>
      </c>
      <c r="B10" s="78">
        <v>44865</v>
      </c>
      <c r="C10" s="78"/>
    </row>
    <row r="11" spans="1:5" ht="15" customHeight="1" x14ac:dyDescent="0.2">
      <c r="A11" s="3" t="s">
        <v>7</v>
      </c>
      <c r="B11" s="78">
        <v>44921</v>
      </c>
      <c r="C11" s="78"/>
    </row>
    <row r="12" spans="1:5" ht="15" customHeight="1" x14ac:dyDescent="0.2">
      <c r="A12" s="3" t="s">
        <v>50</v>
      </c>
      <c r="B12" s="50">
        <f>+DAYS360(B10,B11,TRUE)</f>
        <v>56</v>
      </c>
      <c r="C12" s="49"/>
    </row>
    <row r="13" spans="1:5" ht="15" x14ac:dyDescent="0.2">
      <c r="A13" s="3" t="s">
        <v>8</v>
      </c>
      <c r="B13" s="64">
        <v>44927</v>
      </c>
      <c r="C13" s="64"/>
    </row>
    <row r="14" spans="1:5" ht="15" customHeight="1" x14ac:dyDescent="0.2">
      <c r="A14" s="6" t="s">
        <v>9</v>
      </c>
      <c r="B14" s="64">
        <f>+B10</f>
        <v>44865</v>
      </c>
      <c r="C14" s="64"/>
    </row>
    <row r="15" spans="1:5" ht="15" customHeight="1" x14ac:dyDescent="0.2">
      <c r="A15" s="6" t="s">
        <v>10</v>
      </c>
      <c r="B15" s="64">
        <f>+B10</f>
        <v>44865</v>
      </c>
      <c r="C15" s="64"/>
    </row>
    <row r="16" spans="1:5" ht="16.5" customHeight="1" x14ac:dyDescent="0.2">
      <c r="A16" s="4"/>
      <c r="B16" s="6"/>
      <c r="C16" s="30"/>
    </row>
    <row r="17" spans="1:8" x14ac:dyDescent="0.2">
      <c r="A17" s="3"/>
      <c r="B17" s="3"/>
      <c r="C17" s="3"/>
    </row>
    <row r="18" spans="1:8" x14ac:dyDescent="0.2">
      <c r="A18" s="3" t="s">
        <v>11</v>
      </c>
      <c r="B18" s="58">
        <v>1100000</v>
      </c>
      <c r="C18" s="8"/>
    </row>
    <row r="19" spans="1:8" x14ac:dyDescent="0.2">
      <c r="A19" s="3" t="s">
        <v>90</v>
      </c>
      <c r="B19" s="58">
        <v>0</v>
      </c>
      <c r="C19" s="8"/>
    </row>
    <row r="20" spans="1:8" x14ac:dyDescent="0.2">
      <c r="A20" s="3" t="s">
        <v>12</v>
      </c>
      <c r="B20" s="8">
        <f>+B18</f>
        <v>1100000</v>
      </c>
      <c r="C20" s="8"/>
    </row>
    <row r="21" spans="1:8" x14ac:dyDescent="0.2">
      <c r="A21" s="3" t="s">
        <v>13</v>
      </c>
      <c r="B21" s="58">
        <v>117172</v>
      </c>
      <c r="C21" s="8"/>
      <c r="D21" s="9"/>
      <c r="E21" s="11"/>
    </row>
    <row r="22" spans="1:8" x14ac:dyDescent="0.2">
      <c r="A22" s="3" t="s">
        <v>14</v>
      </c>
      <c r="B22" s="13">
        <f>+B20</f>
        <v>1100000</v>
      </c>
      <c r="C22" s="12"/>
      <c r="D22" s="33"/>
    </row>
    <row r="23" spans="1:8" x14ac:dyDescent="0.2">
      <c r="A23" s="3" t="s">
        <v>15</v>
      </c>
      <c r="B23" s="3">
        <f>DAY(B11)</f>
        <v>26</v>
      </c>
      <c r="C23" s="3"/>
      <c r="D23" s="14"/>
      <c r="E23" s="15"/>
      <c r="F23" s="32"/>
    </row>
    <row r="24" spans="1:8" x14ac:dyDescent="0.2">
      <c r="A24" s="3" t="s">
        <v>95</v>
      </c>
      <c r="B24" s="59">
        <v>15</v>
      </c>
      <c r="C24" s="3"/>
      <c r="D24" s="14"/>
      <c r="E24" s="15"/>
      <c r="F24" s="32"/>
    </row>
    <row r="25" spans="1:8" x14ac:dyDescent="0.2">
      <c r="A25" s="3" t="s">
        <v>16</v>
      </c>
      <c r="B25" s="13">
        <f>+B20+B21</f>
        <v>1217172</v>
      </c>
      <c r="C25" s="3"/>
      <c r="D25" s="14"/>
      <c r="E25" s="15"/>
      <c r="F25" s="32"/>
    </row>
    <row r="26" spans="1:8" x14ac:dyDescent="0.2">
      <c r="A26" s="3" t="s">
        <v>17</v>
      </c>
      <c r="B26" s="13">
        <f>+B20+B21</f>
        <v>1217172</v>
      </c>
      <c r="C26" s="3"/>
      <c r="D26" s="14"/>
      <c r="E26" s="15"/>
      <c r="F26" s="32"/>
    </row>
    <row r="27" spans="1:8" x14ac:dyDescent="0.2">
      <c r="A27" s="3"/>
      <c r="B27" s="3"/>
      <c r="C27" s="3"/>
      <c r="D27" s="14"/>
      <c r="E27" s="15"/>
      <c r="F27" s="32"/>
      <c r="H27" s="4"/>
    </row>
    <row r="28" spans="1:8" x14ac:dyDescent="0.2">
      <c r="A28" s="3"/>
      <c r="B28" s="3"/>
      <c r="C28" s="3"/>
      <c r="D28" s="14"/>
      <c r="E28" s="15"/>
      <c r="H28" s="4"/>
    </row>
    <row r="29" spans="1:8" x14ac:dyDescent="0.2">
      <c r="A29" s="3"/>
      <c r="B29" s="3"/>
      <c r="C29" s="3"/>
      <c r="D29" s="14"/>
      <c r="E29" s="15"/>
      <c r="G29" s="34"/>
      <c r="H29" s="4"/>
    </row>
    <row r="30" spans="1:8" x14ac:dyDescent="0.2">
      <c r="A30" s="16" t="s">
        <v>18</v>
      </c>
      <c r="B30" s="16" t="s">
        <v>19</v>
      </c>
      <c r="C30" s="17" t="s">
        <v>20</v>
      </c>
      <c r="D30" s="16" t="s">
        <v>21</v>
      </c>
      <c r="E30" s="15"/>
      <c r="G30" s="34"/>
      <c r="H30" s="4"/>
    </row>
    <row r="31" spans="1:8" x14ac:dyDescent="0.2">
      <c r="A31" s="16" t="s">
        <v>96</v>
      </c>
      <c r="B31" s="18">
        <f>+DAYS360(B14,B11,TRUE)</f>
        <v>56</v>
      </c>
      <c r="C31" s="19" t="s">
        <v>51</v>
      </c>
      <c r="D31" s="20">
        <f>+B25*B31/360</f>
        <v>189337.86666666667</v>
      </c>
      <c r="E31" s="15"/>
      <c r="F31" s="22"/>
      <c r="G31" s="34"/>
      <c r="H31" s="4"/>
    </row>
    <row r="32" spans="1:8" x14ac:dyDescent="0.2">
      <c r="A32" s="16"/>
      <c r="B32" s="18"/>
      <c r="C32" s="17" t="s">
        <v>22</v>
      </c>
      <c r="D32" s="21">
        <f>+D31</f>
        <v>189337.86666666667</v>
      </c>
      <c r="E32" s="15"/>
      <c r="F32" s="35"/>
      <c r="G32" s="34"/>
      <c r="H32" s="4"/>
    </row>
    <row r="33" spans="1:8" x14ac:dyDescent="0.2">
      <c r="A33" s="16" t="s">
        <v>97</v>
      </c>
      <c r="B33" s="18">
        <f>+DAYS360(B14,B11,TRUE)</f>
        <v>56</v>
      </c>
      <c r="C33" s="19" t="s">
        <v>52</v>
      </c>
      <c r="D33" s="20">
        <f>+B33/360*D31*12%</f>
        <v>3534.3068444444443</v>
      </c>
      <c r="E33" s="15"/>
      <c r="F33" s="22"/>
      <c r="G33" s="34"/>
      <c r="H33" s="4"/>
    </row>
    <row r="34" spans="1:8" x14ac:dyDescent="0.2">
      <c r="A34" s="16"/>
      <c r="B34" s="18"/>
      <c r="C34" s="17" t="s">
        <v>23</v>
      </c>
      <c r="D34" s="21">
        <f>+D33</f>
        <v>3534.3068444444443</v>
      </c>
      <c r="E34" s="15"/>
      <c r="F34" s="22"/>
      <c r="G34" s="34"/>
      <c r="H34" s="4"/>
    </row>
    <row r="35" spans="1:8" x14ac:dyDescent="0.2">
      <c r="A35" s="66" t="s">
        <v>98</v>
      </c>
      <c r="B35" s="68">
        <f>(DAYS360(B14,B11,TRUE))/360*15</f>
        <v>2.3333333333333335</v>
      </c>
      <c r="C35" s="19" t="s">
        <v>53</v>
      </c>
      <c r="D35" s="20">
        <f>+B22*B12/720</f>
        <v>85555.555555555562</v>
      </c>
      <c r="E35" s="15"/>
      <c r="F35" s="22"/>
      <c r="G35" s="34"/>
      <c r="H35" s="4"/>
    </row>
    <row r="36" spans="1:8" x14ac:dyDescent="0.2">
      <c r="A36" s="67"/>
      <c r="B36" s="69"/>
      <c r="C36" s="17" t="s">
        <v>24</v>
      </c>
      <c r="D36" s="21">
        <f>+D35</f>
        <v>85555.555555555562</v>
      </c>
      <c r="E36" s="15"/>
      <c r="F36" s="22"/>
      <c r="G36" s="34"/>
      <c r="H36" s="4"/>
    </row>
    <row r="37" spans="1:8" x14ac:dyDescent="0.2">
      <c r="A37" s="16" t="s">
        <v>94</v>
      </c>
      <c r="B37" s="18">
        <f>+DAYS360(B13,B11)+1</f>
        <v>-4</v>
      </c>
      <c r="C37" s="17" t="s">
        <v>25</v>
      </c>
      <c r="D37" s="21">
        <f>+B37/360*B26</f>
        <v>-13524.133333333333</v>
      </c>
      <c r="E37" s="15"/>
      <c r="F37" s="22"/>
      <c r="G37" s="34"/>
      <c r="H37" s="4"/>
    </row>
    <row r="38" spans="1:8" x14ac:dyDescent="0.2">
      <c r="A38" s="16" t="s">
        <v>26</v>
      </c>
      <c r="B38" s="18">
        <f>+IF(AND(B24=15,B23&gt;14),B23-15,B23)</f>
        <v>11</v>
      </c>
      <c r="C38" s="17" t="s">
        <v>27</v>
      </c>
      <c r="D38" s="21">
        <f>+B38/30*B18</f>
        <v>403333.33333333331</v>
      </c>
      <c r="E38" s="15"/>
      <c r="F38" s="22"/>
      <c r="G38" s="34"/>
      <c r="H38" s="4"/>
    </row>
    <row r="39" spans="1:8" x14ac:dyDescent="0.2">
      <c r="A39" s="16" t="s">
        <v>90</v>
      </c>
      <c r="B39" s="18">
        <v>0</v>
      </c>
      <c r="C39" s="17" t="s">
        <v>91</v>
      </c>
      <c r="D39" s="21">
        <f>+B19</f>
        <v>0</v>
      </c>
      <c r="E39" s="15"/>
      <c r="F39" s="22"/>
      <c r="G39" s="34"/>
      <c r="H39" s="4"/>
    </row>
    <row r="40" spans="1:8" x14ac:dyDescent="0.2">
      <c r="A40" s="16" t="s">
        <v>13</v>
      </c>
      <c r="B40" s="18">
        <f>+B38</f>
        <v>11</v>
      </c>
      <c r="C40" s="17" t="s">
        <v>28</v>
      </c>
      <c r="D40" s="21">
        <f>+B40/30*B21</f>
        <v>42963.066666666666</v>
      </c>
      <c r="E40" s="2"/>
      <c r="F40" s="22"/>
      <c r="G40" s="34"/>
      <c r="H40" s="4"/>
    </row>
    <row r="41" spans="1:8" x14ac:dyDescent="0.2">
      <c r="A41" s="16" t="s">
        <v>88</v>
      </c>
      <c r="B41" s="18">
        <f>+B40</f>
        <v>11</v>
      </c>
      <c r="C41" s="17" t="s">
        <v>89</v>
      </c>
      <c r="D41" s="21">
        <v>0</v>
      </c>
      <c r="E41" s="2"/>
      <c r="G41" s="34"/>
      <c r="H41" s="4"/>
    </row>
    <row r="42" spans="1:8" x14ac:dyDescent="0.2">
      <c r="A42" s="70" t="s">
        <v>29</v>
      </c>
      <c r="B42" s="71"/>
      <c r="C42" s="72"/>
      <c r="D42" s="21">
        <f>+D32+D34+D36+D37+D38+D40+D41+D39</f>
        <v>711199.99573333329</v>
      </c>
      <c r="E42" s="15"/>
      <c r="F42" s="22"/>
      <c r="G42" s="34"/>
      <c r="H42" s="4"/>
    </row>
    <row r="43" spans="1:8" x14ac:dyDescent="0.2">
      <c r="A43" s="3"/>
      <c r="B43" s="3"/>
      <c r="C43" s="3"/>
      <c r="D43" s="14"/>
      <c r="E43" s="23"/>
      <c r="G43" s="34"/>
      <c r="H43" s="4"/>
    </row>
    <row r="44" spans="1:8" x14ac:dyDescent="0.2">
      <c r="A44" s="3"/>
      <c r="B44" s="3"/>
      <c r="C44" s="3"/>
      <c r="D44" s="14"/>
      <c r="E44" s="15"/>
      <c r="F44" s="22"/>
      <c r="G44" s="34"/>
      <c r="H44" s="4"/>
    </row>
    <row r="45" spans="1:8" x14ac:dyDescent="0.2">
      <c r="A45" s="70" t="s">
        <v>18</v>
      </c>
      <c r="B45" s="72"/>
      <c r="C45" s="17" t="s">
        <v>30</v>
      </c>
      <c r="D45" s="16" t="s">
        <v>21</v>
      </c>
      <c r="E45" s="15"/>
      <c r="G45" s="34"/>
    </row>
    <row r="46" spans="1:8" x14ac:dyDescent="0.2">
      <c r="A46" s="70" t="s">
        <v>31</v>
      </c>
      <c r="B46" s="72"/>
      <c r="C46" s="16"/>
      <c r="D46" s="17"/>
      <c r="E46" s="15"/>
      <c r="G46" s="34"/>
    </row>
    <row r="47" spans="1:8" x14ac:dyDescent="0.2">
      <c r="A47" s="73" t="s">
        <v>32</v>
      </c>
      <c r="B47" s="74"/>
      <c r="C47" s="17" t="s">
        <v>86</v>
      </c>
      <c r="D47" s="21">
        <f>+D38*4%</f>
        <v>16133.333333333332</v>
      </c>
      <c r="E47" s="24"/>
      <c r="F47" s="22"/>
      <c r="G47" s="34"/>
    </row>
    <row r="48" spans="1:8" x14ac:dyDescent="0.2">
      <c r="A48" s="73" t="s">
        <v>33</v>
      </c>
      <c r="B48" s="74"/>
      <c r="C48" s="17" t="s">
        <v>86</v>
      </c>
      <c r="D48" s="21">
        <f>+D47</f>
        <v>16133.333333333332</v>
      </c>
      <c r="E48" s="2"/>
      <c r="G48" s="34"/>
      <c r="H48" s="10"/>
    </row>
    <row r="49" spans="1:8" x14ac:dyDescent="0.2">
      <c r="A49" s="73"/>
      <c r="B49" s="74"/>
      <c r="C49" s="17"/>
      <c r="D49" s="20"/>
      <c r="E49" s="2"/>
      <c r="F49" s="22"/>
      <c r="G49" s="9"/>
      <c r="H49" s="10"/>
    </row>
    <row r="50" spans="1:8" x14ac:dyDescent="0.2">
      <c r="A50" s="73" t="s">
        <v>34</v>
      </c>
      <c r="B50" s="74"/>
      <c r="C50" s="17"/>
      <c r="D50" s="20">
        <v>0</v>
      </c>
      <c r="E50" s="2"/>
    </row>
    <row r="51" spans="1:8" x14ac:dyDescent="0.2">
      <c r="A51" s="73" t="s">
        <v>35</v>
      </c>
      <c r="B51" s="74"/>
      <c r="C51" s="17"/>
      <c r="D51" s="20">
        <v>0</v>
      </c>
      <c r="E51" s="2"/>
      <c r="G51" s="9"/>
      <c r="H51" s="10"/>
    </row>
    <row r="52" spans="1:8" x14ac:dyDescent="0.2">
      <c r="A52" s="75" t="s">
        <v>36</v>
      </c>
      <c r="B52" s="75"/>
      <c r="C52" s="75"/>
      <c r="D52" s="21">
        <f>+SUM(D47:D51)</f>
        <v>32266.666666666664</v>
      </c>
      <c r="E52" s="2"/>
    </row>
    <row r="53" spans="1:8" hidden="1" x14ac:dyDescent="0.2">
      <c r="D53" s="8"/>
      <c r="E53" s="2"/>
    </row>
    <row r="54" spans="1:8" hidden="1" x14ac:dyDescent="0.2">
      <c r="A54" s="25"/>
      <c r="B54" s="25"/>
      <c r="C54" s="9"/>
      <c r="D54" s="14"/>
      <c r="E54" s="2"/>
    </row>
    <row r="55" spans="1:8" x14ac:dyDescent="0.2">
      <c r="A55" s="3"/>
      <c r="B55" s="3"/>
      <c r="C55" s="3"/>
      <c r="D55" s="14"/>
    </row>
    <row r="56" spans="1:8" x14ac:dyDescent="0.2">
      <c r="A56" s="76" t="s">
        <v>37</v>
      </c>
      <c r="B56" s="76"/>
      <c r="C56" s="76"/>
      <c r="D56" s="21">
        <f>+D42-D52</f>
        <v>678933.32906666666</v>
      </c>
      <c r="E56" s="26"/>
      <c r="F56" s="22"/>
    </row>
    <row r="57" spans="1:8" x14ac:dyDescent="0.2">
      <c r="A57" s="3"/>
      <c r="B57" s="3"/>
      <c r="C57" s="3"/>
      <c r="D57" s="27"/>
      <c r="E57" s="26"/>
    </row>
    <row r="58" spans="1:8" x14ac:dyDescent="0.2">
      <c r="A58" s="3"/>
      <c r="B58" s="3"/>
      <c r="C58" s="3"/>
      <c r="D58" s="27"/>
      <c r="E58" s="22"/>
    </row>
    <row r="59" spans="1:8" x14ac:dyDescent="0.2">
      <c r="A59" s="65" t="s">
        <v>38</v>
      </c>
      <c r="B59" s="65"/>
      <c r="C59" s="65"/>
      <c r="D59" s="65"/>
    </row>
    <row r="60" spans="1:8" x14ac:dyDescent="0.2">
      <c r="A60" s="65"/>
      <c r="B60" s="65"/>
      <c r="C60" s="65"/>
      <c r="D60" s="65"/>
    </row>
    <row r="61" spans="1:8" x14ac:dyDescent="0.2">
      <c r="A61" s="65"/>
      <c r="B61" s="65"/>
      <c r="C61" s="65"/>
      <c r="D61" s="65"/>
    </row>
    <row r="62" spans="1:8" x14ac:dyDescent="0.2">
      <c r="A62" s="65"/>
      <c r="B62" s="65"/>
      <c r="C62" s="65"/>
      <c r="D62" s="65"/>
    </row>
    <row r="63" spans="1:8" x14ac:dyDescent="0.2">
      <c r="A63" s="28"/>
      <c r="B63" s="28"/>
      <c r="C63" s="28"/>
      <c r="D63" s="28"/>
    </row>
    <row r="64" spans="1:8" x14ac:dyDescent="0.2">
      <c r="A64" s="28"/>
      <c r="B64" s="28"/>
      <c r="C64" s="28"/>
      <c r="D64" s="28"/>
    </row>
    <row r="65" spans="1:4" x14ac:dyDescent="0.2">
      <c r="A65" s="3"/>
      <c r="B65" s="3"/>
      <c r="C65" s="3"/>
      <c r="D65" s="3"/>
    </row>
    <row r="66" spans="1:4" ht="12.75" customHeight="1" x14ac:dyDescent="0.2">
      <c r="A66" s="3"/>
      <c r="B66" s="3"/>
      <c r="C66" s="3"/>
      <c r="D66" s="3"/>
    </row>
    <row r="67" spans="1:4" x14ac:dyDescent="0.2">
      <c r="A67" s="3"/>
      <c r="B67" s="3"/>
      <c r="C67" s="3"/>
      <c r="D67" s="3"/>
    </row>
    <row r="68" spans="1:4" x14ac:dyDescent="0.2">
      <c r="A68" s="3"/>
      <c r="B68" s="3"/>
      <c r="C68" s="61"/>
      <c r="D68" s="61"/>
    </row>
    <row r="69" spans="1:4" x14ac:dyDescent="0.2">
      <c r="A69" s="3" t="s">
        <v>39</v>
      </c>
      <c r="B69" s="3"/>
      <c r="C69" s="29" t="s">
        <v>40</v>
      </c>
      <c r="D69" s="29"/>
    </row>
    <row r="70" spans="1:4" ht="15" customHeight="1" x14ac:dyDescent="0.2">
      <c r="A70" s="62" t="str">
        <f>+A1</f>
        <v>EMPRESA IDEAL SAS</v>
      </c>
      <c r="B70" s="62"/>
      <c r="C70" s="63" t="str">
        <f>+B6</f>
        <v>Angie Milena Diaz Moreno</v>
      </c>
      <c r="D70" s="63"/>
    </row>
    <row r="71" spans="1:4" x14ac:dyDescent="0.2">
      <c r="A71" s="62" t="str">
        <f>+A2</f>
        <v>NIT: 900.000.999-0</v>
      </c>
      <c r="B71" s="62"/>
      <c r="C71" s="57">
        <f>+B7</f>
        <v>0</v>
      </c>
    </row>
    <row r="72" spans="1:4" x14ac:dyDescent="0.2">
      <c r="A72" s="62" t="s">
        <v>41</v>
      </c>
      <c r="B72" s="62"/>
      <c r="C72" s="7" t="s">
        <v>42</v>
      </c>
    </row>
    <row r="73" spans="1:4" x14ac:dyDescent="0.2">
      <c r="A73" s="3"/>
      <c r="B73" s="3"/>
      <c r="C73" s="3"/>
      <c r="D73" s="3"/>
    </row>
  </sheetData>
  <mergeCells count="31">
    <mergeCell ref="A1:D1"/>
    <mergeCell ref="A2:D2"/>
    <mergeCell ref="A3:D3"/>
    <mergeCell ref="B5:C5"/>
    <mergeCell ref="B6:C6"/>
    <mergeCell ref="A72:B72"/>
    <mergeCell ref="B15:C15"/>
    <mergeCell ref="A59:D62"/>
    <mergeCell ref="A35:A36"/>
    <mergeCell ref="B35:B36"/>
    <mergeCell ref="A42:C42"/>
    <mergeCell ref="A45:B45"/>
    <mergeCell ref="A46:B46"/>
    <mergeCell ref="A47:B47"/>
    <mergeCell ref="A48:B48"/>
    <mergeCell ref="A49:B49"/>
    <mergeCell ref="A52:C52"/>
    <mergeCell ref="A56:C56"/>
    <mergeCell ref="A50:B50"/>
    <mergeCell ref="A51:B51"/>
    <mergeCell ref="B7:C7"/>
    <mergeCell ref="C68:D68"/>
    <mergeCell ref="A70:B70"/>
    <mergeCell ref="C70:D70"/>
    <mergeCell ref="A71:B71"/>
    <mergeCell ref="B8:C8"/>
    <mergeCell ref="B10:C10"/>
    <mergeCell ref="B11:C11"/>
    <mergeCell ref="B13:C13"/>
    <mergeCell ref="B14:C14"/>
    <mergeCell ref="B9:C9"/>
  </mergeCells>
  <dataValidations count="4">
    <dataValidation type="date" allowBlank="1" showInputMessage="1" showErrorMessage="1" sqref="B10:C10 B11:C11" xr:uid="{02D4340B-B858-421B-90EB-1F10CB8D1809}">
      <formula1>1</formula1>
      <formula2>73050</formula2>
    </dataValidation>
    <dataValidation type="whole" allowBlank="1" showInputMessage="1" showErrorMessage="1" sqref="B18" xr:uid="{BB4A9D16-E6BC-4650-AF2F-F20D5E665AEF}">
      <formula1>0</formula1>
      <formula2>100000000</formula2>
    </dataValidation>
    <dataValidation type="whole" allowBlank="1" showInputMessage="1" showErrorMessage="1" sqref="B19 B21" xr:uid="{332900B9-3145-4049-855B-4F707BBAC03F}">
      <formula1>0</formula1>
      <formula2>1000000</formula2>
    </dataValidation>
    <dataValidation type="textLength" errorStyle="information" allowBlank="1" showInputMessage="1" showErrorMessage="1" errorTitle="IDENTIFICACION" error="Ingrese un numero de identificacion valido" sqref="B7:C7" xr:uid="{6976817A-8277-4846-8742-AA474B914E21}">
      <formula1>5</formula1>
      <formula2>10</formula2>
    </dataValidation>
  </dataValidations>
  <pageMargins left="0.70866141732283472" right="0.70866141732283472" top="0.74803149606299213" bottom="0.74803149606299213" header="0.31496062992125984" footer="0.31496062992125984"/>
  <pageSetup scale="66" orientation="portrait" r:id="rId1"/>
  <drawing r:id="rId2"/>
  <picture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404EBE-9B2F-C441-943B-449E732442DB}">
          <x14:formula1>
            <xm:f>'FORMA DE PAGO'!$A$1:$A$2</xm:f>
          </x14:formula1>
          <xm:sqref>B24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6E815-214C-AC40-AD3C-49B726B99CF5}">
  <dimension ref="A1:A2"/>
  <sheetViews>
    <sheetView workbookViewId="0">
      <selection activeCell="A3" sqref="A3"/>
    </sheetView>
  </sheetViews>
  <sheetFormatPr baseColWidth="10" defaultRowHeight="15" x14ac:dyDescent="0.25"/>
  <sheetData>
    <row r="1" spans="1:1" x14ac:dyDescent="0.25">
      <c r="A1">
        <v>15</v>
      </c>
    </row>
    <row r="2" spans="1:1" x14ac:dyDescent="0.25">
      <c r="A2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workbookViewId="0">
      <selection activeCell="B27" sqref="B27"/>
    </sheetView>
  </sheetViews>
  <sheetFormatPr baseColWidth="10" defaultRowHeight="15" x14ac:dyDescent="0.25"/>
  <cols>
    <col min="2" max="2" width="40.42578125" customWidth="1"/>
    <col min="3" max="3" width="9.42578125" bestFit="1" customWidth="1"/>
    <col min="4" max="4" width="42.7109375" bestFit="1" customWidth="1"/>
  </cols>
  <sheetData>
    <row r="1" spans="1:5" ht="15.75" x14ac:dyDescent="0.25">
      <c r="A1" s="51" t="s">
        <v>54</v>
      </c>
      <c r="B1" s="52" t="s">
        <v>55</v>
      </c>
      <c r="C1" s="53" t="s">
        <v>56</v>
      </c>
      <c r="D1" s="54" t="s">
        <v>57</v>
      </c>
      <c r="E1" s="55"/>
    </row>
    <row r="2" spans="1:5" x14ac:dyDescent="0.25">
      <c r="A2" s="56">
        <v>1</v>
      </c>
      <c r="B2" s="56" t="s">
        <v>58</v>
      </c>
      <c r="C2" s="56" t="s">
        <v>59</v>
      </c>
      <c r="D2" s="56"/>
      <c r="E2" s="55"/>
    </row>
    <row r="3" spans="1:5" x14ac:dyDescent="0.25">
      <c r="A3" s="56">
        <v>2</v>
      </c>
      <c r="B3" s="56" t="s">
        <v>60</v>
      </c>
      <c r="C3" s="56" t="s">
        <v>59</v>
      </c>
      <c r="D3" s="56"/>
      <c r="E3" s="55"/>
    </row>
    <row r="4" spans="1:5" x14ac:dyDescent="0.25">
      <c r="A4" s="56">
        <f>+A3+1</f>
        <v>3</v>
      </c>
      <c r="B4" s="56" t="s">
        <v>61</v>
      </c>
      <c r="C4" s="56" t="s">
        <v>59</v>
      </c>
      <c r="D4" s="56"/>
      <c r="E4" s="55"/>
    </row>
    <row r="5" spans="1:5" x14ac:dyDescent="0.25">
      <c r="A5" s="56">
        <f t="shared" ref="A5:A27" si="0">+A4+1</f>
        <v>4</v>
      </c>
      <c r="B5" s="56" t="s">
        <v>62</v>
      </c>
      <c r="C5" s="56" t="s">
        <v>59</v>
      </c>
      <c r="D5" s="56"/>
      <c r="E5" s="55"/>
    </row>
    <row r="6" spans="1:5" x14ac:dyDescent="0.25">
      <c r="A6" s="56">
        <f t="shared" si="0"/>
        <v>5</v>
      </c>
      <c r="B6" s="56" t="s">
        <v>63</v>
      </c>
      <c r="C6" s="56" t="s">
        <v>59</v>
      </c>
      <c r="D6" s="56"/>
      <c r="E6" s="55"/>
    </row>
    <row r="7" spans="1:5" x14ac:dyDescent="0.25">
      <c r="A7" s="56">
        <f t="shared" si="0"/>
        <v>6</v>
      </c>
      <c r="B7" s="56" t="s">
        <v>64</v>
      </c>
      <c r="C7" s="56" t="s">
        <v>59</v>
      </c>
      <c r="D7" s="56"/>
      <c r="E7" s="55"/>
    </row>
    <row r="8" spans="1:5" x14ac:dyDescent="0.25">
      <c r="A8" s="56">
        <f t="shared" si="0"/>
        <v>7</v>
      </c>
      <c r="B8" s="56" t="s">
        <v>65</v>
      </c>
      <c r="C8" s="56" t="s">
        <v>59</v>
      </c>
      <c r="D8" s="56"/>
      <c r="E8" s="55"/>
    </row>
    <row r="9" spans="1:5" x14ac:dyDescent="0.25">
      <c r="A9" s="56">
        <f t="shared" si="0"/>
        <v>8</v>
      </c>
      <c r="B9" s="56" t="s">
        <v>66</v>
      </c>
      <c r="C9" s="56" t="s">
        <v>59</v>
      </c>
      <c r="D9" s="56"/>
      <c r="E9" s="55"/>
    </row>
    <row r="10" spans="1:5" x14ac:dyDescent="0.25">
      <c r="A10" s="56">
        <f t="shared" si="0"/>
        <v>9</v>
      </c>
      <c r="B10" s="56" t="s">
        <v>67</v>
      </c>
      <c r="C10" s="56" t="s">
        <v>59</v>
      </c>
      <c r="D10" s="56"/>
      <c r="E10" s="55"/>
    </row>
    <row r="11" spans="1:5" x14ac:dyDescent="0.25">
      <c r="A11" s="56">
        <f t="shared" si="0"/>
        <v>10</v>
      </c>
      <c r="B11" s="56" t="s">
        <v>68</v>
      </c>
      <c r="C11" s="56" t="s">
        <v>59</v>
      </c>
      <c r="D11" s="56"/>
      <c r="E11" s="55"/>
    </row>
    <row r="12" spans="1:5" x14ac:dyDescent="0.25">
      <c r="A12" s="56">
        <f t="shared" si="0"/>
        <v>11</v>
      </c>
      <c r="B12" s="56" t="s">
        <v>69</v>
      </c>
      <c r="C12" s="56" t="s">
        <v>59</v>
      </c>
      <c r="D12" s="56"/>
      <c r="E12" s="55"/>
    </row>
    <row r="13" spans="1:5" x14ac:dyDescent="0.25">
      <c r="A13" s="56">
        <f t="shared" si="0"/>
        <v>12</v>
      </c>
      <c r="B13" s="56" t="s">
        <v>70</v>
      </c>
      <c r="C13" s="56" t="s">
        <v>59</v>
      </c>
      <c r="D13" s="56"/>
      <c r="E13" s="55"/>
    </row>
    <row r="14" spans="1:5" x14ac:dyDescent="0.25">
      <c r="A14" s="56">
        <f t="shared" si="0"/>
        <v>13</v>
      </c>
      <c r="B14" s="56" t="s">
        <v>71</v>
      </c>
      <c r="C14" s="56" t="s">
        <v>59</v>
      </c>
      <c r="D14" s="56"/>
      <c r="E14" s="55"/>
    </row>
    <row r="15" spans="1:5" x14ac:dyDescent="0.25">
      <c r="A15" s="56">
        <f t="shared" si="0"/>
        <v>14</v>
      </c>
      <c r="B15" s="56" t="s">
        <v>72</v>
      </c>
      <c r="C15" s="56" t="s">
        <v>59</v>
      </c>
      <c r="D15" s="56"/>
      <c r="E15" s="55"/>
    </row>
    <row r="16" spans="1:5" x14ac:dyDescent="0.25">
      <c r="A16" s="56">
        <f t="shared" si="0"/>
        <v>15</v>
      </c>
      <c r="B16" s="56" t="s">
        <v>73</v>
      </c>
      <c r="C16" s="56" t="s">
        <v>59</v>
      </c>
      <c r="D16" s="56"/>
      <c r="E16" s="55"/>
    </row>
    <row r="17" spans="1:5" x14ac:dyDescent="0.25">
      <c r="A17" s="56">
        <f t="shared" si="0"/>
        <v>16</v>
      </c>
      <c r="B17" s="56" t="s">
        <v>70</v>
      </c>
      <c r="C17" s="56" t="s">
        <v>59</v>
      </c>
      <c r="D17" s="56"/>
      <c r="E17" s="55"/>
    </row>
    <row r="18" spans="1:5" x14ac:dyDescent="0.25">
      <c r="A18" s="56">
        <f t="shared" si="0"/>
        <v>17</v>
      </c>
      <c r="B18" s="56" t="s">
        <v>74</v>
      </c>
      <c r="C18" s="56" t="s">
        <v>59</v>
      </c>
      <c r="D18" s="56"/>
      <c r="E18" s="55"/>
    </row>
    <row r="19" spans="1:5" x14ac:dyDescent="0.25">
      <c r="A19" s="56">
        <f t="shared" si="0"/>
        <v>18</v>
      </c>
      <c r="B19" s="56" t="s">
        <v>75</v>
      </c>
      <c r="C19" s="56" t="s">
        <v>76</v>
      </c>
      <c r="D19" s="56"/>
      <c r="E19" s="55"/>
    </row>
    <row r="20" spans="1:5" x14ac:dyDescent="0.25">
      <c r="A20" s="56">
        <f t="shared" si="0"/>
        <v>19</v>
      </c>
      <c r="B20" s="56" t="s">
        <v>77</v>
      </c>
      <c r="C20" s="56" t="s">
        <v>78</v>
      </c>
      <c r="D20" s="56"/>
      <c r="E20" s="55"/>
    </row>
    <row r="21" spans="1:5" x14ac:dyDescent="0.25">
      <c r="A21" s="56">
        <f t="shared" si="0"/>
        <v>20</v>
      </c>
      <c r="B21" s="56" t="s">
        <v>79</v>
      </c>
      <c r="C21" s="56" t="s">
        <v>78</v>
      </c>
      <c r="D21" s="56"/>
      <c r="E21" s="55"/>
    </row>
    <row r="22" spans="1:5" x14ac:dyDescent="0.25">
      <c r="A22" s="56">
        <f t="shared" si="0"/>
        <v>21</v>
      </c>
      <c r="B22" s="56" t="s">
        <v>80</v>
      </c>
      <c r="C22" s="56" t="s">
        <v>59</v>
      </c>
      <c r="D22" s="56"/>
      <c r="E22" s="55"/>
    </row>
    <row r="23" spans="1:5" x14ac:dyDescent="0.25">
      <c r="A23" s="56">
        <f t="shared" si="0"/>
        <v>22</v>
      </c>
      <c r="B23" s="56" t="s">
        <v>81</v>
      </c>
      <c r="C23" s="56" t="s">
        <v>59</v>
      </c>
      <c r="D23" s="56"/>
      <c r="E23" s="55"/>
    </row>
    <row r="24" spans="1:5" x14ac:dyDescent="0.25">
      <c r="A24" s="56">
        <f t="shared" si="0"/>
        <v>23</v>
      </c>
      <c r="B24" s="56" t="s">
        <v>82</v>
      </c>
      <c r="C24" s="56" t="s">
        <v>59</v>
      </c>
      <c r="D24" s="56"/>
      <c r="E24" s="55"/>
    </row>
    <row r="25" spans="1:5" x14ac:dyDescent="0.25">
      <c r="A25" s="56">
        <f t="shared" si="0"/>
        <v>24</v>
      </c>
      <c r="B25" s="56" t="s">
        <v>83</v>
      </c>
      <c r="C25" s="56" t="s">
        <v>59</v>
      </c>
      <c r="D25" s="56"/>
      <c r="E25" s="55"/>
    </row>
    <row r="26" spans="1:5" x14ac:dyDescent="0.25">
      <c r="A26" s="56">
        <f t="shared" si="0"/>
        <v>25</v>
      </c>
      <c r="B26" s="56" t="s">
        <v>84</v>
      </c>
      <c r="C26" s="56" t="s">
        <v>59</v>
      </c>
      <c r="D26" s="56"/>
      <c r="E26" s="55"/>
    </row>
    <row r="27" spans="1:5" x14ac:dyDescent="0.25">
      <c r="A27" s="56">
        <f t="shared" si="0"/>
        <v>26</v>
      </c>
      <c r="B27" s="55" t="s">
        <v>85</v>
      </c>
      <c r="C27" s="55"/>
      <c r="D27" s="55"/>
      <c r="E27" s="5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"/>
  <sheetViews>
    <sheetView workbookViewId="0">
      <selection activeCell="A4" sqref="A4"/>
    </sheetView>
  </sheetViews>
  <sheetFormatPr baseColWidth="10" defaultColWidth="11.42578125" defaultRowHeight="15" x14ac:dyDescent="0.25"/>
  <cols>
    <col min="1" max="3" width="15.28515625" style="38" customWidth="1"/>
    <col min="4" max="4" width="15.28515625" style="44" customWidth="1"/>
    <col min="5" max="6" width="15.28515625" style="38" customWidth="1"/>
    <col min="7" max="16384" width="11.42578125" style="38"/>
  </cols>
  <sheetData>
    <row r="1" spans="1:6" x14ac:dyDescent="0.25">
      <c r="A1" s="86" t="s">
        <v>43</v>
      </c>
      <c r="B1" s="86"/>
      <c r="C1" s="86"/>
      <c r="D1" s="86"/>
      <c r="E1" s="86"/>
      <c r="F1" s="86"/>
    </row>
    <row r="3" spans="1:6" x14ac:dyDescent="0.25">
      <c r="A3" s="39" t="s">
        <v>44</v>
      </c>
      <c r="B3" s="39" t="s">
        <v>45</v>
      </c>
      <c r="C3" s="39" t="s">
        <v>19</v>
      </c>
      <c r="D3" s="39" t="s">
        <v>46</v>
      </c>
      <c r="E3" s="39" t="s">
        <v>47</v>
      </c>
      <c r="F3" s="39" t="s">
        <v>48</v>
      </c>
    </row>
    <row r="4" spans="1:6" x14ac:dyDescent="0.25">
      <c r="A4" s="40">
        <v>44839</v>
      </c>
      <c r="B4" s="40">
        <v>44900</v>
      </c>
      <c r="C4" s="36">
        <f t="shared" ref="C4" si="0">+(DAYS360(A4,B4)+1)</f>
        <v>61</v>
      </c>
      <c r="D4" s="43">
        <v>5</v>
      </c>
      <c r="E4" s="37">
        <v>1200000</v>
      </c>
      <c r="F4" s="41">
        <f t="shared" ref="F4" si="1">+E4/30*D4</f>
        <v>200000</v>
      </c>
    </row>
    <row r="5" spans="1:6" x14ac:dyDescent="0.25">
      <c r="A5" s="84" t="s">
        <v>49</v>
      </c>
      <c r="B5" s="85"/>
      <c r="C5" s="45">
        <f>SUM(C4:C4)</f>
        <v>61</v>
      </c>
      <c r="D5" s="46">
        <f>SUM(D4:D4)</f>
        <v>5</v>
      </c>
      <c r="E5" s="42">
        <f>SUM(E4:E4)</f>
        <v>1200000</v>
      </c>
      <c r="F5" s="42">
        <f>SUM(F4:F4)</f>
        <v>200000</v>
      </c>
    </row>
  </sheetData>
  <mergeCells count="2">
    <mergeCell ref="A5:B5"/>
    <mergeCell ref="A1:F1"/>
  </mergeCell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LIQUIDADOR</vt:lpstr>
      <vt:lpstr>FORMA DE PAGO</vt:lpstr>
      <vt:lpstr>Paso a Paso </vt:lpstr>
      <vt:lpstr>BASE INDEMNIZACION</vt:lpstr>
      <vt:lpstr>LIQUIDADOR!Área_de_impresión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cristian navarro</cp:lastModifiedBy>
  <cp:revision/>
  <cp:lastPrinted>2022-10-13T18:28:27Z</cp:lastPrinted>
  <dcterms:created xsi:type="dcterms:W3CDTF">2017-02-28T13:56:52Z</dcterms:created>
  <dcterms:modified xsi:type="dcterms:W3CDTF">2023-01-13T17:32:42Z</dcterms:modified>
  <cp:category/>
  <cp:contentStatus/>
</cp:coreProperties>
</file>